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I полугодие 2025" sheetId="3" r:id="rId1"/>
  </sheets>
  <calcPr calcId="145621"/>
</workbook>
</file>

<file path=xl/calcChain.xml><?xml version="1.0" encoding="utf-8"?>
<calcChain xmlns="http://schemas.openxmlformats.org/spreadsheetml/2006/main">
  <c r="F25" i="3" l="1"/>
  <c r="G22" i="3"/>
  <c r="G16" i="3"/>
  <c r="D25" i="3" l="1"/>
  <c r="C25" i="3"/>
  <c r="D23" i="3" l="1"/>
  <c r="F23" i="3"/>
  <c r="C23" i="3"/>
  <c r="E23" i="3" l="1"/>
  <c r="G23" i="3"/>
  <c r="G19" i="3"/>
  <c r="G20" i="3"/>
  <c r="G21" i="3"/>
  <c r="G24" i="3"/>
  <c r="G6" i="3" l="1"/>
  <c r="G7" i="3"/>
  <c r="G8" i="3"/>
  <c r="G9" i="3"/>
  <c r="G10" i="3"/>
  <c r="G11" i="3"/>
  <c r="G12" i="3"/>
  <c r="G13" i="3"/>
  <c r="G14" i="3"/>
  <c r="G18" i="3"/>
  <c r="G25" i="3"/>
  <c r="G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4" i="3"/>
  <c r="E25" i="3"/>
  <c r="E5" i="3"/>
</calcChain>
</file>

<file path=xl/sharedStrings.xml><?xml version="1.0" encoding="utf-8"?>
<sst xmlns="http://schemas.openxmlformats.org/spreadsheetml/2006/main" count="50" uniqueCount="50">
  <si>
    <t>0100000000</t>
  </si>
  <si>
    <t>0200000000</t>
  </si>
  <si>
    <t>0300000000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</si>
  <si>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</si>
  <si>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</si>
  <si>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</si>
  <si>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</si>
  <si>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</si>
  <si>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</si>
  <si>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</si>
  <si>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1300000000</t>
  </si>
  <si>
    <t>1600000000</t>
  </si>
  <si>
    <t>1900000000</t>
  </si>
  <si>
    <t>2000000000</t>
  </si>
  <si>
    <t>2100000000</t>
  </si>
  <si>
    <t>2500000000</t>
  </si>
  <si>
    <t>2800000000</t>
  </si>
  <si>
    <t>3000000000</t>
  </si>
  <si>
    <t>9900000000</t>
  </si>
  <si>
    <t>Итого</t>
  </si>
  <si>
    <t>Наименование разделов, подразделов</t>
  </si>
  <si>
    <t>Темп роста к соответствующему периоду прошлого года, 
%</t>
  </si>
  <si>
    <t>3</t>
  </si>
  <si>
    <t>Код</t>
  </si>
  <si>
    <t>6</t>
  </si>
  <si>
    <t>Муниципальная программа "Информатизация администрации Находкинского городского округа" на 2024-2030 годы</t>
  </si>
  <si>
    <t>Муниципальная программа "Развитие культуры в Находкинском городском округе" на 2019 - 2026 годы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</si>
  <si>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</si>
  <si>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Муниципальная программа "Развитие образования в Находкинском городском округе" на 2025-2029 годы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</si>
  <si>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в 2018-2025 годах"</t>
  </si>
  <si>
    <t>Муниципальная программа "Обеспечение доступным жильем жителей Находкинского городского округа"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</si>
  <si>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округа"</t>
  </si>
  <si>
    <t>Муниципальная программа "Защита населения и территории Находкинского городского округа от чрезвычайных ситуаций на 2021-2025 годы "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</si>
  <si>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</si>
  <si>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Муниципальная программа "Развитие туризма в Находкинском городском округе на 2018-2020 годы и на период до 2025 года"</t>
  </si>
  <si>
    <t>Муниципальная программа "Развитие малого и среднего предпринимательства на территории Находкинского городского округа" на 2021-2023 годы и на период до 2025 года</t>
  </si>
  <si>
    <t>Муниципальная программа "Развитие муниципальной службы в администрации Находкинского городского округа на 2023-2027 годы"</t>
  </si>
  <si>
    <t>Муниципальная программа "Противодействие коррупции в Находкинском городском округе на 2023-2027 годы"</t>
  </si>
  <si>
    <t>Муниципальная программа "Управление муниципальными финансами Находкинского городского округа на 2022 - 2026 годы"</t>
  </si>
  <si>
    <t>Муниципальная программа "Формирование современной городской среды Находкинского городского округа на 2018-2030 годы"</t>
  </si>
  <si>
    <t>Муниципальная программа "Благоустройство территорий Находкинского городского округа на 2021-2026 годы"</t>
  </si>
  <si>
    <t>Муниципальная программа "Поддержка общественных инициатив на территории Находкинского городского округа" на 2022-2026 годы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</si>
  <si>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 на территории Находкинского городского округа на 2023 - 2027 годы"</t>
  </si>
  <si>
    <t>Непрограммные направления деятельности органов местного самоуправления</t>
  </si>
  <si>
    <t>ИТОГО ПО ПРОГРАММАМ</t>
  </si>
  <si>
    <t>Сведения
об исполнении расходов бюджета Находкинского городского округа
по муниципальным программам и непрограммным направлениям деятельности за 1 полугодие 2025 года
по состоянию на 01.07.2025 (конец отчётного периода – 30.06.2025)</t>
  </si>
  <si>
    <t>План по сводной бюджетной росписи, действующей на конец отчётного периода (по состоянию на 01.07.2025). Источник: Форма по ОКУД 0503117</t>
  </si>
  <si>
    <t xml:space="preserve">Фактически исполнено по состоянию на 01.07.2025
</t>
  </si>
  <si>
    <t>% исполнения годового плана по состоянию на 01.07.2025</t>
  </si>
  <si>
    <t xml:space="preserve">Фактически исполнено по состоянию на 01.07.2024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</si>
</sst>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8">
    <xf numFmtId="0" fontId="0" fillId="0" borderId="0" xfId="0"/>
    <xf numFmtId="0" fontId="8" fillId="5" borderId="3" xfId="0" applyFont="1" applyFill="1" applyBorder="1" applyAlignment="1">
      <alignment horizontal="center" vertical="center" wrapText="1"/>
    </xf>
    <xf numFmtId="49" fontId="8" fillId="5" borderId="3" xfId="0" applyNumberFormat="1" applyFont="1" applyFill="1" applyBorder="1" applyAlignment="1">
      <alignment horizontal="center" vertical="center" wrapText="1" shrinkToFit="1"/>
    </xf>
    <xf numFmtId="0" fontId="9" fillId="5" borderId="2" xfId="7" applyNumberFormat="1" applyFont="1" applyFill="1" applyProtection="1">
      <alignment vertical="top" wrapText="1"/>
    </xf>
    <xf numFmtId="0" fontId="9" fillId="5" borderId="5" xfId="7" applyNumberFormat="1" applyFont="1" applyFill="1" applyBorder="1" applyProtection="1">
      <alignment vertical="top" wrapText="1"/>
    </xf>
    <xf numFmtId="4" fontId="9" fillId="5" borderId="2" xfId="9" applyNumberFormat="1" applyFont="1" applyFill="1" applyAlignment="1" applyProtection="1">
      <alignment horizontal="center" vertical="center" shrinkToFit="1"/>
    </xf>
    <xf numFmtId="4" fontId="9" fillId="5" borderId="3" xfId="2" applyNumberFormat="1" applyFont="1" applyFill="1" applyBorder="1" applyAlignment="1" applyProtection="1">
      <alignment horizontal="center" vertical="center"/>
    </xf>
    <xf numFmtId="4" fontId="8" fillId="5" borderId="3" xfId="0" applyNumberFormat="1" applyFont="1" applyFill="1" applyBorder="1" applyAlignment="1" applyProtection="1">
      <alignment horizontal="center" vertical="center"/>
      <protection locked="0"/>
    </xf>
    <xf numFmtId="4" fontId="9" fillId="5" borderId="5" xfId="9" applyNumberFormat="1" applyFont="1" applyFill="1" applyBorder="1" applyAlignment="1" applyProtection="1">
      <alignment horizontal="center" vertical="center" shrinkToFit="1"/>
    </xf>
    <xf numFmtId="4" fontId="8" fillId="5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Border="1"/>
    <xf numFmtId="4" fontId="11" fillId="5" borderId="3" xfId="12" applyNumberFormat="1" applyFont="1" applyFill="1" applyBorder="1" applyAlignment="1" applyProtection="1">
      <alignment horizontal="center" vertical="center" shrinkToFit="1"/>
    </xf>
    <xf numFmtId="1" fontId="9" fillId="5" borderId="2" xfId="8" applyNumberFormat="1" applyFont="1" applyFill="1" applyAlignment="1" applyProtection="1">
      <alignment horizontal="center" vertical="center" shrinkToFit="1"/>
    </xf>
    <xf numFmtId="1" fontId="9" fillId="5" borderId="5" xfId="8" applyNumberFormat="1" applyFont="1" applyFill="1" applyBorder="1" applyAlignment="1" applyProtection="1">
      <alignment horizontal="center" vertical="center" shrinkToFit="1"/>
    </xf>
    <xf numFmtId="0" fontId="10" fillId="0" borderId="3" xfId="0" applyFont="1" applyBorder="1" applyAlignment="1">
      <alignment vertical="center"/>
    </xf>
    <xf numFmtId="4" fontId="11" fillId="5" borderId="3" xfId="2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4" fontId="8" fillId="5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5" borderId="3" xfId="0" applyNumberFormat="1" applyFont="1" applyFill="1" applyBorder="1" applyAlignment="1">
      <alignment horizontal="center" vertical="center" wrapText="1"/>
    </xf>
    <xf numFmtId="0" fontId="11" fillId="5" borderId="2" xfId="7" applyNumberFormat="1" applyFont="1" applyFill="1" applyAlignment="1" applyProtection="1">
      <alignment vertical="center" wrapText="1"/>
    </xf>
    <xf numFmtId="4" fontId="11" fillId="5" borderId="2" xfId="9" applyNumberFormat="1" applyFont="1" applyFill="1" applyAlignment="1" applyProtection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topLeftCell="A13" zoomScaleNormal="100" workbookViewId="0">
      <selection activeCell="G25" sqref="G25"/>
    </sheetView>
  </sheetViews>
  <sheetFormatPr defaultRowHeight="15" x14ac:dyDescent="0.25"/>
  <cols>
    <col min="1" max="1" width="11.140625" style="16" customWidth="1"/>
    <col min="2" max="2" width="36.85546875" style="17" customWidth="1"/>
    <col min="3" max="3" width="21.5703125" style="18" customWidth="1"/>
    <col min="4" max="4" width="15" style="18" customWidth="1"/>
    <col min="5" max="5" width="13.5703125" style="18" customWidth="1"/>
    <col min="6" max="6" width="14.7109375" style="18" customWidth="1"/>
    <col min="7" max="7" width="14" style="20" customWidth="1"/>
    <col min="8" max="16384" width="9.140625" style="17"/>
  </cols>
  <sheetData>
    <row r="1" spans="1:7" ht="50.25" customHeight="1" x14ac:dyDescent="0.25">
      <c r="A1" s="27" t="s">
        <v>45</v>
      </c>
      <c r="B1" s="27"/>
      <c r="C1" s="27"/>
      <c r="D1" s="27"/>
      <c r="E1" s="27"/>
      <c r="F1" s="27"/>
      <c r="G1" s="27"/>
    </row>
    <row r="2" spans="1:7" ht="13.5" customHeight="1" x14ac:dyDescent="0.25">
      <c r="A2" s="23"/>
      <c r="B2" s="23"/>
      <c r="C2" s="23"/>
      <c r="D2" s="23"/>
      <c r="E2" s="23"/>
      <c r="F2" s="23"/>
      <c r="G2" s="23"/>
    </row>
    <row r="3" spans="1:7" ht="84" x14ac:dyDescent="0.25">
      <c r="A3" s="1" t="s">
        <v>23</v>
      </c>
      <c r="B3" s="1" t="s">
        <v>20</v>
      </c>
      <c r="C3" s="2" t="s">
        <v>46</v>
      </c>
      <c r="D3" s="1" t="s">
        <v>47</v>
      </c>
      <c r="E3" s="1" t="s">
        <v>48</v>
      </c>
      <c r="F3" s="1" t="s">
        <v>49</v>
      </c>
      <c r="G3" s="19" t="s">
        <v>21</v>
      </c>
    </row>
    <row r="4" spans="1:7" x14ac:dyDescent="0.25">
      <c r="A4" s="1">
        <v>1</v>
      </c>
      <c r="B4" s="1">
        <v>2</v>
      </c>
      <c r="C4" s="2" t="s">
        <v>22</v>
      </c>
      <c r="D4" s="1">
        <v>4</v>
      </c>
      <c r="E4" s="1">
        <v>5</v>
      </c>
      <c r="F4" s="2" t="s">
        <v>24</v>
      </c>
      <c r="G4" s="24">
        <v>7</v>
      </c>
    </row>
    <row r="5" spans="1:7" ht="36" x14ac:dyDescent="0.25">
      <c r="A5" s="12" t="s">
        <v>0</v>
      </c>
      <c r="B5" s="3" t="s">
        <v>25</v>
      </c>
      <c r="C5" s="5">
        <v>6600321.5999999996</v>
      </c>
      <c r="D5" s="5">
        <v>978278</v>
      </c>
      <c r="E5" s="6">
        <f>D5/C5*100</f>
        <v>14.821671719753779</v>
      </c>
      <c r="F5" s="7">
        <v>796159</v>
      </c>
      <c r="G5" s="21">
        <f>D5/F5*100</f>
        <v>122.87470216376377</v>
      </c>
    </row>
    <row r="6" spans="1:7" ht="36" x14ac:dyDescent="0.25">
      <c r="A6" s="12" t="s">
        <v>1</v>
      </c>
      <c r="B6" s="3" t="s">
        <v>26</v>
      </c>
      <c r="C6" s="5">
        <v>784656695.85000002</v>
      </c>
      <c r="D6" s="5">
        <v>375210101.25</v>
      </c>
      <c r="E6" s="6">
        <f t="shared" ref="E6:E25" si="0">D6/C6*100</f>
        <v>47.8183775445316</v>
      </c>
      <c r="F6" s="7">
        <v>293931759.20999998</v>
      </c>
      <c r="G6" s="21">
        <f t="shared" ref="G6:G25" si="1">D6/F6*100</f>
        <v>127.65211294568908</v>
      </c>
    </row>
    <row r="7" spans="1:7" ht="48" x14ac:dyDescent="0.25">
      <c r="A7" s="12" t="s">
        <v>2</v>
      </c>
      <c r="B7" s="3" t="s">
        <v>27</v>
      </c>
      <c r="C7" s="5">
        <v>2119991.02</v>
      </c>
      <c r="D7" s="5">
        <v>1800000</v>
      </c>
      <c r="E7" s="6">
        <f t="shared" si="0"/>
        <v>84.906020026443315</v>
      </c>
      <c r="F7" s="7">
        <v>3150000</v>
      </c>
      <c r="G7" s="21">
        <f t="shared" si="1"/>
        <v>57.142857142857139</v>
      </c>
    </row>
    <row r="8" spans="1:7" ht="36" x14ac:dyDescent="0.25">
      <c r="A8" s="12" t="s">
        <v>3</v>
      </c>
      <c r="B8" s="3" t="s">
        <v>28</v>
      </c>
      <c r="C8" s="5">
        <v>3443545165.3800001</v>
      </c>
      <c r="D8" s="5">
        <v>1914392051.6500001</v>
      </c>
      <c r="E8" s="6">
        <f t="shared" si="0"/>
        <v>55.593638523940903</v>
      </c>
      <c r="F8" s="7">
        <v>1755436851.26</v>
      </c>
      <c r="G8" s="21">
        <f t="shared" si="1"/>
        <v>109.05502241655158</v>
      </c>
    </row>
    <row r="9" spans="1:7" ht="60" x14ac:dyDescent="0.25">
      <c r="A9" s="12" t="s">
        <v>4</v>
      </c>
      <c r="B9" s="3" t="s">
        <v>29</v>
      </c>
      <c r="C9" s="5">
        <v>203965960</v>
      </c>
      <c r="D9" s="5">
        <v>85960202.780000001</v>
      </c>
      <c r="E9" s="6">
        <f t="shared" si="0"/>
        <v>42.144386631965453</v>
      </c>
      <c r="F9" s="7">
        <v>89702194.939999998</v>
      </c>
      <c r="G9" s="21">
        <f t="shared" si="1"/>
        <v>95.82842742866778</v>
      </c>
    </row>
    <row r="10" spans="1:7" ht="36" x14ac:dyDescent="0.25">
      <c r="A10" s="12" t="s">
        <v>5</v>
      </c>
      <c r="B10" s="3" t="s">
        <v>30</v>
      </c>
      <c r="C10" s="5">
        <v>714839256.04999995</v>
      </c>
      <c r="D10" s="5">
        <v>576996990.16999996</v>
      </c>
      <c r="E10" s="6">
        <f t="shared" si="0"/>
        <v>80.717026280610625</v>
      </c>
      <c r="F10" s="7">
        <v>188534713.91</v>
      </c>
      <c r="G10" s="21">
        <f t="shared" si="1"/>
        <v>306.04283858591612</v>
      </c>
    </row>
    <row r="11" spans="1:7" ht="48" x14ac:dyDescent="0.25">
      <c r="A11" s="12" t="s">
        <v>6</v>
      </c>
      <c r="B11" s="3" t="s">
        <v>31</v>
      </c>
      <c r="C11" s="5">
        <v>1639791870.99</v>
      </c>
      <c r="D11" s="5">
        <v>843204675.13</v>
      </c>
      <c r="E11" s="6">
        <f t="shared" si="0"/>
        <v>51.421445004537539</v>
      </c>
      <c r="F11" s="7">
        <v>29563224.379999999</v>
      </c>
      <c r="G11" s="21">
        <f t="shared" si="1"/>
        <v>2852.2080822159628</v>
      </c>
    </row>
    <row r="12" spans="1:7" ht="48" x14ac:dyDescent="0.25">
      <c r="A12" s="12" t="s">
        <v>7</v>
      </c>
      <c r="B12" s="3" t="s">
        <v>32</v>
      </c>
      <c r="C12" s="5">
        <v>136506387.96000001</v>
      </c>
      <c r="D12" s="5">
        <v>59829283.07</v>
      </c>
      <c r="E12" s="6">
        <f t="shared" si="0"/>
        <v>43.828925491407453</v>
      </c>
      <c r="F12" s="7">
        <v>46358556.960000001</v>
      </c>
      <c r="G12" s="21">
        <f t="shared" si="1"/>
        <v>129.05769073360733</v>
      </c>
    </row>
    <row r="13" spans="1:7" ht="48" x14ac:dyDescent="0.25">
      <c r="A13" s="12" t="s">
        <v>8</v>
      </c>
      <c r="B13" s="3" t="s">
        <v>33</v>
      </c>
      <c r="C13" s="5">
        <v>496351629.79000002</v>
      </c>
      <c r="D13" s="5">
        <v>135221929.33000001</v>
      </c>
      <c r="E13" s="6">
        <f t="shared" si="0"/>
        <v>27.243172221920712</v>
      </c>
      <c r="F13" s="7">
        <v>130811550.86</v>
      </c>
      <c r="G13" s="21">
        <f t="shared" si="1"/>
        <v>103.37155124375843</v>
      </c>
    </row>
    <row r="14" spans="1:7" ht="36" x14ac:dyDescent="0.25">
      <c r="A14" s="12" t="s">
        <v>9</v>
      </c>
      <c r="B14" s="3" t="s">
        <v>34</v>
      </c>
      <c r="C14" s="5">
        <v>182280403.91999999</v>
      </c>
      <c r="D14" s="5">
        <v>5450694.46</v>
      </c>
      <c r="E14" s="6">
        <f t="shared" si="0"/>
        <v>2.9902799987168254</v>
      </c>
      <c r="F14" s="7">
        <v>77200</v>
      </c>
      <c r="G14" s="21">
        <f t="shared" si="1"/>
        <v>7060.4850518134708</v>
      </c>
    </row>
    <row r="15" spans="1:7" ht="48" x14ac:dyDescent="0.25">
      <c r="A15" s="12" t="s">
        <v>10</v>
      </c>
      <c r="B15" s="3" t="s">
        <v>35</v>
      </c>
      <c r="C15" s="5">
        <v>2100000</v>
      </c>
      <c r="D15" s="5">
        <v>0</v>
      </c>
      <c r="E15" s="6">
        <f t="shared" si="0"/>
        <v>0</v>
      </c>
      <c r="F15" s="7">
        <v>0</v>
      </c>
      <c r="G15" s="21">
        <v>0</v>
      </c>
    </row>
    <row r="16" spans="1:7" ht="48" x14ac:dyDescent="0.25">
      <c r="A16" s="12" t="s">
        <v>11</v>
      </c>
      <c r="B16" s="3" t="s">
        <v>36</v>
      </c>
      <c r="C16" s="5">
        <v>1512200</v>
      </c>
      <c r="D16" s="5">
        <v>915725</v>
      </c>
      <c r="E16" s="6">
        <f t="shared" si="0"/>
        <v>60.555812723184765</v>
      </c>
      <c r="F16" s="7">
        <v>222990</v>
      </c>
      <c r="G16" s="21">
        <f>D16/F16*100</f>
        <v>410.65742858424147</v>
      </c>
    </row>
    <row r="17" spans="1:7" ht="36" x14ac:dyDescent="0.25">
      <c r="A17" s="12" t="s">
        <v>12</v>
      </c>
      <c r="B17" s="3" t="s">
        <v>37</v>
      </c>
      <c r="C17" s="5">
        <v>75000</v>
      </c>
      <c r="D17" s="5">
        <v>0</v>
      </c>
      <c r="E17" s="6">
        <f t="shared" si="0"/>
        <v>0</v>
      </c>
      <c r="F17" s="7">
        <v>0</v>
      </c>
      <c r="G17" s="21">
        <v>0</v>
      </c>
    </row>
    <row r="18" spans="1:7" ht="36" x14ac:dyDescent="0.25">
      <c r="A18" s="12" t="s">
        <v>13</v>
      </c>
      <c r="B18" s="3" t="s">
        <v>38</v>
      </c>
      <c r="C18" s="5">
        <v>35355140</v>
      </c>
      <c r="D18" s="5">
        <v>13975653.779999999</v>
      </c>
      <c r="E18" s="6">
        <f t="shared" si="0"/>
        <v>39.529340797405979</v>
      </c>
      <c r="F18" s="7">
        <v>14429786.470000001</v>
      </c>
      <c r="G18" s="21">
        <f t="shared" si="1"/>
        <v>96.852810740171662</v>
      </c>
    </row>
    <row r="19" spans="1:7" ht="36" x14ac:dyDescent="0.25">
      <c r="A19" s="12" t="s">
        <v>14</v>
      </c>
      <c r="B19" s="3" t="s">
        <v>39</v>
      </c>
      <c r="C19" s="5">
        <v>238299666.31999999</v>
      </c>
      <c r="D19" s="5">
        <v>59343708</v>
      </c>
      <c r="E19" s="6">
        <f t="shared" si="0"/>
        <v>24.902975701321576</v>
      </c>
      <c r="F19" s="7">
        <v>41758174.219999999</v>
      </c>
      <c r="G19" s="21">
        <f t="shared" si="1"/>
        <v>142.11279374273371</v>
      </c>
    </row>
    <row r="20" spans="1:7" ht="36" x14ac:dyDescent="0.25">
      <c r="A20" s="12" t="s">
        <v>15</v>
      </c>
      <c r="B20" s="3" t="s">
        <v>40</v>
      </c>
      <c r="C20" s="5">
        <v>47661040.159999996</v>
      </c>
      <c r="D20" s="5">
        <v>24554812.440000001</v>
      </c>
      <c r="E20" s="6">
        <f t="shared" si="0"/>
        <v>51.519673841713335</v>
      </c>
      <c r="F20" s="7">
        <v>20050157.079999998</v>
      </c>
      <c r="G20" s="21">
        <f t="shared" si="1"/>
        <v>122.46693301217771</v>
      </c>
    </row>
    <row r="21" spans="1:7" ht="48" x14ac:dyDescent="0.25">
      <c r="A21" s="12" t="s">
        <v>16</v>
      </c>
      <c r="B21" s="3" t="s">
        <v>41</v>
      </c>
      <c r="C21" s="5">
        <v>32630303</v>
      </c>
      <c r="D21" s="5">
        <v>299912.2</v>
      </c>
      <c r="E21" s="6">
        <f t="shared" si="0"/>
        <v>0.91912171333499415</v>
      </c>
      <c r="F21" s="7">
        <v>5745102.1600000001</v>
      </c>
      <c r="G21" s="21">
        <f t="shared" si="1"/>
        <v>5.2203109996567933</v>
      </c>
    </row>
    <row r="22" spans="1:7" ht="72" x14ac:dyDescent="0.25">
      <c r="A22" s="12" t="s">
        <v>17</v>
      </c>
      <c r="B22" s="3" t="s">
        <v>42</v>
      </c>
      <c r="C22" s="5">
        <v>151733479.03999999</v>
      </c>
      <c r="D22" s="5">
        <v>66050959.369999997</v>
      </c>
      <c r="E22" s="6">
        <f t="shared" si="0"/>
        <v>43.530906816278588</v>
      </c>
      <c r="F22" s="7">
        <v>45000000</v>
      </c>
      <c r="G22" s="21">
        <f t="shared" si="1"/>
        <v>146.77990971111109</v>
      </c>
    </row>
    <row r="23" spans="1:7" x14ac:dyDescent="0.25">
      <c r="A23" s="12"/>
      <c r="B23" s="25" t="s">
        <v>44</v>
      </c>
      <c r="C23" s="26">
        <f>SUM(C5:C22)</f>
        <v>8120024511.0799999</v>
      </c>
      <c r="D23" s="26">
        <f t="shared" ref="D23:F23" si="2">SUM(D5:D22)</f>
        <v>4164184976.6300006</v>
      </c>
      <c r="E23" s="15">
        <f t="shared" si="0"/>
        <v>51.282911411755641</v>
      </c>
      <c r="F23" s="26">
        <f t="shared" si="2"/>
        <v>2665568420.4499998</v>
      </c>
      <c r="G23" s="22">
        <f t="shared" si="1"/>
        <v>156.22127515777686</v>
      </c>
    </row>
    <row r="24" spans="1:7" ht="24" x14ac:dyDescent="0.25">
      <c r="A24" s="13" t="s">
        <v>18</v>
      </c>
      <c r="B24" s="4" t="s">
        <v>43</v>
      </c>
      <c r="C24" s="8">
        <v>1185091705.3199999</v>
      </c>
      <c r="D24" s="8">
        <v>586057531.98000002</v>
      </c>
      <c r="E24" s="6">
        <f t="shared" si="0"/>
        <v>49.452504759684572</v>
      </c>
      <c r="F24" s="9">
        <v>486398198.66000003</v>
      </c>
      <c r="G24" s="21">
        <f t="shared" si="1"/>
        <v>120.48924802652556</v>
      </c>
    </row>
    <row r="25" spans="1:7" x14ac:dyDescent="0.25">
      <c r="A25" s="14"/>
      <c r="B25" s="10" t="s">
        <v>19</v>
      </c>
      <c r="C25" s="11">
        <f>C23+C24</f>
        <v>9305116216.3999996</v>
      </c>
      <c r="D25" s="11">
        <f>D23+D24</f>
        <v>4750242508.6100006</v>
      </c>
      <c r="E25" s="15">
        <f t="shared" si="0"/>
        <v>51.049792373767829</v>
      </c>
      <c r="F25" s="22">
        <f>F23+F24</f>
        <v>3151966619.1099997</v>
      </c>
      <c r="G25" s="22">
        <f t="shared" si="1"/>
        <v>150.70725939195688</v>
      </c>
    </row>
  </sheetData>
  <mergeCells count="1">
    <mergeCell ref="A1:G1"/>
  </mergeCells>
  <pageMargins left="0.27559055118110237" right="0.31496062992125984" top="0.39370078740157483" bottom="0.27559055118110237" header="0" footer="0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03.2025&lt;/string&gt;&#10;  &lt;/DateInfo&gt;&#10;  &lt;Code&gt;SQUERY_ANAL_ISP_BUDG&lt;/Code&gt;&#10;  &lt;ObjectCode&gt;SQUERY_ANAL_ISP_BUDG&lt;/ObjectCode&gt;&#10;  &lt;DocName&gt;___ ВЕСЬ по распорядит  и лицевым(Аналитический отчет по исполнению бюджета с произвольной группировкой)&lt;/DocName&gt;&#10;  &lt;VariantName&gt;&amp;lt;&amp;lt;&amp;lt; ВЕСЬ по распорядит  и лицевым&lt;/VariantName&gt;&#10;  &lt;VariantLink&gt;39410726&lt;/VariantLink&gt;&#10;  &lt;ReportCode&gt;B92F61C02B64409C9863DBEB0D3702&lt;/ReportCode&gt;&#10;  &lt;SvodReportLink xsi:nil=&quot;true&quot; /&gt;&#10;  &lt;ReportLink&gt;19759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12019C-9814-4F02-9113-9B9A1BF693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 полугодие 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В. Чуприкова</dc:creator>
  <cp:lastModifiedBy>Алина В. Бегишева</cp:lastModifiedBy>
  <cp:lastPrinted>2025-04-14T02:23:19Z</cp:lastPrinted>
  <dcterms:created xsi:type="dcterms:W3CDTF">2025-04-01T06:25:54Z</dcterms:created>
  <dcterms:modified xsi:type="dcterms:W3CDTF">2025-07-03T02:32:13Z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ВЕСЬ по распорядит  и лицевым(Аналитический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___ ВЕСЬ по распорядит  и лицевым(27).xlsx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24.1.1160.974118331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</vt:lpwstr>
  </property>
  <property fmtid="{D5CDD505-2E9C-101B-9397-08002B2CF9AE}" pid="8" name="База">
    <vt:lpwstr>budget2025</vt:lpwstr>
  </property>
  <property fmtid="{D5CDD505-2E9C-101B-9397-08002B2CF9AE}" pid="9" name="Пользователь">
    <vt:lpwstr>echuprikova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